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G80" i="1"/>
  <c r="I80" i="1" s="1"/>
  <c r="J80" i="1" s="1"/>
  <c r="F80" i="1"/>
  <c r="H79" i="1"/>
  <c r="I79" i="1" s="1"/>
  <c r="J79" i="1" s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H68" i="1"/>
  <c r="I68" i="1" s="1"/>
  <c r="J68" i="1" s="1"/>
  <c r="F68" i="1"/>
  <c r="G68" i="1" s="1"/>
  <c r="H67" i="1"/>
  <c r="F67" i="1"/>
  <c r="G67" i="1" s="1"/>
  <c r="I67" i="1" s="1"/>
  <c r="J67" i="1" s="1"/>
  <c r="H66" i="1"/>
  <c r="F66" i="1"/>
  <c r="G66" i="1" s="1"/>
  <c r="H65" i="1"/>
  <c r="G65" i="1"/>
  <c r="I65" i="1" s="1"/>
  <c r="J65" i="1" s="1"/>
  <c r="F65" i="1"/>
  <c r="F69" i="1" s="1"/>
  <c r="G69" i="1" s="1"/>
  <c r="I69" i="1" s="1"/>
  <c r="J69" i="1" s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I41" i="1"/>
  <c r="J41" i="1" s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G43" i="1" l="1"/>
  <c r="I43" i="1" s="1"/>
  <c r="J43" i="1" s="1"/>
  <c r="I83" i="1"/>
  <c r="J83" i="1" s="1"/>
  <c r="I71" i="1"/>
  <c r="J71" i="1" s="1"/>
  <c r="F55" i="1"/>
  <c r="G55" i="1" s="1"/>
  <c r="I55" i="1" s="1"/>
  <c r="J55" i="1" s="1"/>
  <c r="G53" i="1"/>
  <c r="I53" i="1" s="1"/>
  <c r="J53" i="1" s="1"/>
  <c r="I66" i="1"/>
  <c r="J66" i="1" s="1"/>
  <c r="I70" i="1"/>
  <c r="J70" i="1" s="1"/>
  <c r="G44" i="1"/>
  <c r="I44" i="1" s="1"/>
  <c r="J44" i="1" s="1"/>
  <c r="G46" i="1"/>
  <c r="I46" i="1" s="1"/>
  <c r="J46" i="1" s="1"/>
  <c r="G50" i="1"/>
  <c r="I50" i="1" s="1"/>
  <c r="J50" i="1" s="1"/>
  <c r="J89" i="1"/>
  <c r="F45" i="1"/>
  <c r="G45" i="1" s="1"/>
  <c r="I45" i="1" s="1"/>
  <c r="J45" i="1" s="1"/>
  <c r="F51" i="1"/>
  <c r="G51" i="1" s="1"/>
  <c r="I51" i="1" s="1"/>
  <c r="J51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<sst xmlns="http://schemas.openxmlformats.org/spreadsheetml/2006/main" count="214" uniqueCount="169">
  <si>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14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</si>
  <si>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</si>
  <si>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</si>
  <si>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</si>
  <si>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</si>
  <si>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</si>
  <si>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</si>
  <si>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</si>
  <si>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</si>
  <si>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</si>
  <si>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</si>
  <si>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</si>
  <si>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</si>
  <si>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</si>
  <si>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</si>
  <si>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</si>
  <si>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</si>
  <si>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27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</si>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</sst>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81" zoomScaleSheetLayoutView="100" workbookViewId="0">
      <selection activeCell="A77" sqref="A77:J9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idden="1" x14ac:dyDescent="0.25">
      <c r="A2" s="4"/>
      <c r="B2" s="4"/>
      <c r="D2" s="3"/>
      <c r="E2" s="80"/>
      <c r="F2" s="80"/>
      <c r="G2" s="80"/>
      <c r="H2" s="80"/>
      <c r="I2" s="80"/>
      <c r="J2" s="80"/>
    </row>
    <row r="3" spans="1:10" hidden="1" x14ac:dyDescent="0.25">
      <c r="A3" s="4"/>
      <c r="B3" s="4"/>
      <c r="D3" s="3"/>
      <c r="E3" s="80"/>
      <c r="F3" s="80"/>
      <c r="G3" s="80"/>
      <c r="H3" s="80"/>
      <c r="I3" s="80"/>
      <c r="J3" s="80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80"/>
      <c r="F5" s="80"/>
      <c r="G5" s="80"/>
      <c r="H5" s="80"/>
      <c r="I5" s="80"/>
      <c r="J5" s="80"/>
    </row>
    <row r="6" spans="1:10" ht="18.75" x14ac:dyDescent="0.25">
      <c r="A6" s="4"/>
      <c r="B6" s="4"/>
      <c r="D6" s="3"/>
      <c r="E6" s="5"/>
      <c r="F6" s="5"/>
      <c r="G6" s="69" t="s">
        <v>0</v>
      </c>
      <c r="H6" s="69"/>
      <c r="I6" s="69"/>
      <c r="J6" s="69"/>
    </row>
    <row r="7" spans="1:10" ht="18.75" x14ac:dyDescent="0.25">
      <c r="A7" s="4"/>
      <c r="B7" s="4"/>
      <c r="D7" s="3"/>
      <c r="E7" s="5"/>
      <c r="F7" s="5"/>
      <c r="G7" s="69" t="s">
        <v>1</v>
      </c>
      <c r="H7" s="69"/>
      <c r="I7" s="69"/>
      <c r="J7" s="69"/>
    </row>
    <row r="8" spans="1:10" ht="18.75" x14ac:dyDescent="0.25">
      <c r="A8" s="4"/>
      <c r="B8" s="4"/>
      <c r="D8" s="3"/>
      <c r="E8" s="5"/>
      <c r="F8" s="5"/>
      <c r="G8" s="69" t="s">
        <v>2</v>
      </c>
      <c r="H8" s="69"/>
      <c r="I8" s="69"/>
      <c r="J8" s="69"/>
    </row>
    <row r="9" spans="1:10" ht="18.75" x14ac:dyDescent="0.25">
      <c r="A9" s="4"/>
      <c r="B9" s="4"/>
      <c r="D9" s="3"/>
      <c r="E9" s="5"/>
      <c r="F9" s="5"/>
      <c r="G9" s="69" t="s">
        <v>168</v>
      </c>
      <c r="H9" s="69"/>
      <c r="I9" s="69"/>
      <c r="J9" s="69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4" t="s">
        <v>3</v>
      </c>
      <c r="C14" s="74"/>
      <c r="D14" s="77" t="s">
        <v>4</v>
      </c>
      <c r="E14" s="77"/>
    </row>
    <row r="15" spans="1:10" ht="15" customHeight="1" x14ac:dyDescent="0.25">
      <c r="B15" s="74" t="s">
        <v>5</v>
      </c>
      <c r="C15" s="74"/>
      <c r="D15" s="77" t="s">
        <v>6</v>
      </c>
      <c r="E15" s="77"/>
    </row>
    <row r="16" spans="1:10" ht="15" customHeight="1" x14ac:dyDescent="0.25">
      <c r="B16" s="74" t="s">
        <v>7</v>
      </c>
      <c r="C16" s="74"/>
      <c r="D16" s="77">
        <v>27</v>
      </c>
      <c r="E16" s="77"/>
    </row>
    <row r="17" spans="1:10" ht="15" customHeight="1" x14ac:dyDescent="0.25">
      <c r="B17" s="74" t="s">
        <v>8</v>
      </c>
      <c r="C17" s="74"/>
      <c r="D17" s="77">
        <v>1993</v>
      </c>
      <c r="E17" s="77"/>
    </row>
    <row r="18" spans="1:10" ht="15" customHeight="1" x14ac:dyDescent="0.25">
      <c r="B18" s="74" t="s">
        <v>9</v>
      </c>
      <c r="C18" s="74"/>
      <c r="D18" s="77" t="s">
        <v>10</v>
      </c>
      <c r="E18" s="77"/>
    </row>
    <row r="19" spans="1:10" ht="15" customHeight="1" x14ac:dyDescent="0.25">
      <c r="B19" s="74" t="s">
        <v>11</v>
      </c>
      <c r="C19" s="74"/>
      <c r="D19" s="77">
        <v>2</v>
      </c>
      <c r="E19" s="77"/>
    </row>
    <row r="20" spans="1:10" ht="15" customHeight="1" x14ac:dyDescent="0.25">
      <c r="B20" s="74" t="s">
        <v>12</v>
      </c>
      <c r="C20" s="74"/>
      <c r="D20" s="77">
        <v>2</v>
      </c>
      <c r="E20" s="77"/>
    </row>
    <row r="21" spans="1:10" ht="15" customHeight="1" x14ac:dyDescent="0.25">
      <c r="B21" s="74" t="s">
        <v>13</v>
      </c>
      <c r="C21" s="74"/>
      <c r="D21" s="77">
        <v>16</v>
      </c>
      <c r="E21" s="77"/>
    </row>
    <row r="22" spans="1:10" ht="15" customHeight="1" x14ac:dyDescent="0.25">
      <c r="B22" s="74" t="s">
        <v>14</v>
      </c>
      <c r="C22" s="74"/>
      <c r="D22" s="75">
        <v>905.1</v>
      </c>
      <c r="E22" s="75"/>
    </row>
    <row r="23" spans="1:10" ht="15" customHeight="1" x14ac:dyDescent="0.25">
      <c r="B23" s="74" t="s">
        <v>15</v>
      </c>
      <c r="C23" s="74"/>
      <c r="D23" s="75">
        <v>905.1</v>
      </c>
      <c r="E23" s="75"/>
    </row>
    <row r="24" spans="1:10" ht="18.75" customHeight="1" x14ac:dyDescent="0.25">
      <c r="B24" s="74" t="s">
        <v>16</v>
      </c>
      <c r="C24" s="74"/>
      <c r="D24" s="75">
        <v>165.9</v>
      </c>
      <c r="E24" s="75"/>
    </row>
    <row r="25" spans="1:10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</row>
    <row r="26" spans="1:10" ht="31.5" customHeight="1" x14ac:dyDescent="0.25">
      <c r="A26" s="71" t="s">
        <v>17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9.75" customHeight="1" x14ac:dyDescent="0.25">
      <c r="B27" s="7"/>
      <c r="C27" s="8"/>
      <c r="D27" s="9"/>
      <c r="E27" s="9"/>
    </row>
    <row r="28" spans="1:10" ht="0.75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3" t="s">
        <v>28</v>
      </c>
      <c r="B32" s="73"/>
      <c r="C32" s="73"/>
      <c r="D32" s="73"/>
      <c r="E32" s="73"/>
      <c r="F32" s="73"/>
      <c r="G32" s="73"/>
      <c r="H32" s="73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165.9/100</f>
        <v>1.659</v>
      </c>
      <c r="G33" s="25">
        <f t="shared" ref="G33:G39" si="0">F33*E33</f>
        <v>79.632000000000005</v>
      </c>
      <c r="H33" s="26">
        <v>435.32</v>
      </c>
      <c r="I33" s="25">
        <f t="shared" ref="I33:I64" si="1">H33*G33</f>
        <v>34665.402240000003</v>
      </c>
      <c r="J33" s="25">
        <f t="shared" ref="J33:J64" si="2">I33/12/905.1</f>
        <v>3.1916733178654297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165.9/100</f>
        <v>1.659</v>
      </c>
      <c r="G34" s="25">
        <f t="shared" si="0"/>
        <v>19.908000000000001</v>
      </c>
      <c r="H34" s="26">
        <v>643.5</v>
      </c>
      <c r="I34" s="25">
        <f t="shared" si="1"/>
        <v>12810.798000000001</v>
      </c>
      <c r="J34" s="25">
        <f t="shared" si="2"/>
        <v>1.1795011600928076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2.7087982911648809E-2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2.3032445770264796E-4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3.3722240636393772E-3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1.1332817736530033E-3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1.1514197326262292E-2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8.1206496519721588E-2</v>
      </c>
    </row>
    <row r="41" spans="1:10" ht="15" customHeight="1" x14ac:dyDescent="0.25">
      <c r="A41" s="70" t="s">
        <v>51</v>
      </c>
      <c r="B41" s="70"/>
      <c r="C41" s="70"/>
      <c r="D41" s="70"/>
      <c r="E41" s="70"/>
      <c r="F41" s="70"/>
      <c r="G41" s="70"/>
      <c r="H41" s="70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0" t="s">
        <v>52</v>
      </c>
      <c r="B42" s="70"/>
      <c r="C42" s="70"/>
      <c r="D42" s="70"/>
      <c r="E42" s="70"/>
      <c r="F42" s="70"/>
      <c r="G42" s="70"/>
      <c r="H42" s="70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166.8/1000</f>
        <v>0.1668</v>
      </c>
      <c r="G43" s="33">
        <f>F43*E43</f>
        <v>8.6736000000000004</v>
      </c>
      <c r="H43" s="26">
        <v>365.26</v>
      </c>
      <c r="I43" s="25">
        <f t="shared" si="1"/>
        <v>3168.1191360000003</v>
      </c>
      <c r="J43" s="25">
        <f t="shared" si="2"/>
        <v>0.29169144624903326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(374+360.2)/1000</f>
        <v>0.73420000000000007</v>
      </c>
      <c r="G44" s="33">
        <f>F44*E44</f>
        <v>4.4052000000000007</v>
      </c>
      <c r="H44" s="26">
        <v>220.16</v>
      </c>
      <c r="I44" s="25">
        <f t="shared" si="1"/>
        <v>969.84883200000013</v>
      </c>
      <c r="J44" s="25">
        <f t="shared" si="2"/>
        <v>8.9294813832725681E-2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0.73420000000000007</v>
      </c>
      <c r="G45" s="21">
        <f>F45</f>
        <v>0.73420000000000007</v>
      </c>
      <c r="H45" s="26">
        <v>4265.5600000000004</v>
      </c>
      <c r="I45" s="25">
        <f t="shared" si="1"/>
        <v>3131.7741520000004</v>
      </c>
      <c r="J45" s="25">
        <f t="shared" si="2"/>
        <v>0.28834513239789344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(48.5+48.5+12.8+12.8)*0.5/1000</f>
        <v>6.13E-2</v>
      </c>
      <c r="G46" s="33">
        <f>F46*E46</f>
        <v>0.36780000000000002</v>
      </c>
      <c r="H46" s="26">
        <v>365.26</v>
      </c>
      <c r="I46" s="25">
        <f t="shared" si="1"/>
        <v>134.34262799999999</v>
      </c>
      <c r="J46" s="25">
        <f t="shared" si="2"/>
        <v>1.2369040989945863E-2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2.4877545759216291E-2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0.10971807903362428</v>
      </c>
    </row>
    <row r="49" spans="1:10" ht="15" customHeight="1" x14ac:dyDescent="0.25">
      <c r="A49" s="70" t="s">
        <v>72</v>
      </c>
      <c r="B49" s="70"/>
      <c r="C49" s="70"/>
      <c r="D49" s="70"/>
      <c r="E49" s="70"/>
      <c r="F49" s="70"/>
      <c r="G49" s="70"/>
      <c r="H49" s="70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21">
        <f>86/1000</f>
        <v>8.5999999999999993E-2</v>
      </c>
      <c r="G50" s="21">
        <f>F50*E50</f>
        <v>4.4719999999999995</v>
      </c>
      <c r="H50" s="21">
        <v>495.36</v>
      </c>
      <c r="I50" s="25">
        <f t="shared" si="1"/>
        <v>2215.2499199999997</v>
      </c>
      <c r="J50" s="25">
        <f t="shared" si="2"/>
        <v>0.20395996022538943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21">
        <f>F50</f>
        <v>8.5999999999999993E-2</v>
      </c>
      <c r="G51" s="21">
        <f>F51*E51</f>
        <v>2.5799999999999996</v>
      </c>
      <c r="H51" s="21">
        <v>2969.63</v>
      </c>
      <c r="I51" s="25">
        <f t="shared" si="1"/>
        <v>7661.6453999999994</v>
      </c>
      <c r="J51" s="25">
        <f t="shared" si="2"/>
        <v>0.70541426361727977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0.73420000000000007</v>
      </c>
      <c r="G52" s="21">
        <f>F52*E52</f>
        <v>4.4052000000000007</v>
      </c>
      <c r="H52" s="21">
        <v>62.54</v>
      </c>
      <c r="I52" s="25">
        <f t="shared" si="1"/>
        <v>275.50120800000002</v>
      </c>
      <c r="J52" s="25">
        <f t="shared" si="2"/>
        <v>2.5365632526792619E-2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21">
        <f>F50</f>
        <v>8.5999999999999993E-2</v>
      </c>
      <c r="G53" s="21">
        <f>F53*E53</f>
        <v>2.5799999999999996</v>
      </c>
      <c r="H53" s="21">
        <v>605.44000000000005</v>
      </c>
      <c r="I53" s="25">
        <f t="shared" si="1"/>
        <v>1562.0351999999998</v>
      </c>
      <c r="J53" s="25">
        <f t="shared" si="2"/>
        <v>0.14381792067174895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2.6393952786064157E-2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21">
        <f>F53</f>
        <v>8.5999999999999993E-2</v>
      </c>
      <c r="G55" s="21">
        <f>F55*E55</f>
        <v>2.5799999999999996</v>
      </c>
      <c r="H55" s="21">
        <v>8195.89</v>
      </c>
      <c r="I55" s="25">
        <f t="shared" si="1"/>
        <v>21145.396199999996</v>
      </c>
      <c r="J55" s="25">
        <f t="shared" si="2"/>
        <v>1.9468747652193124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6.13E-2</v>
      </c>
      <c r="G56" s="33">
        <f>F56*E56</f>
        <v>0.36780000000000002</v>
      </c>
      <c r="H56" s="21">
        <v>2969.63</v>
      </c>
      <c r="I56" s="25">
        <f t="shared" si="1"/>
        <v>1092.229914</v>
      </c>
      <c r="J56" s="25">
        <f t="shared" si="2"/>
        <v>0.10056254502264943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0.49222461606452322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0.49222461606452322</v>
      </c>
    </row>
    <row r="59" spans="1:10" ht="15" customHeight="1" x14ac:dyDescent="0.25">
      <c r="A59" s="70" t="s">
        <v>91</v>
      </c>
      <c r="B59" s="70"/>
      <c r="C59" s="70"/>
      <c r="D59" s="70"/>
      <c r="E59" s="70"/>
      <c r="F59" s="70"/>
      <c r="G59" s="70"/>
      <c r="H59" s="70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0" t="s">
        <v>92</v>
      </c>
      <c r="B60" s="70"/>
      <c r="C60" s="70"/>
      <c r="D60" s="70"/>
      <c r="E60" s="70"/>
      <c r="F60" s="70"/>
      <c r="G60" s="70"/>
      <c r="H60" s="70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743.8/1000</f>
        <v>0.74379999999999991</v>
      </c>
      <c r="G61" s="24">
        <f t="shared" ref="G61:G73" si="3">F61*E61</f>
        <v>1.4875999999999998</v>
      </c>
      <c r="H61" s="44">
        <f>1007.66</f>
        <v>1007.66</v>
      </c>
      <c r="I61" s="25">
        <f t="shared" si="1"/>
        <v>1498.9950159999999</v>
      </c>
      <c r="J61" s="25">
        <f t="shared" si="2"/>
        <v>0.13801375685927889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60.1/100</f>
        <v>0.60099999999999998</v>
      </c>
      <c r="G62" s="24">
        <f t="shared" si="3"/>
        <v>1.202</v>
      </c>
      <c r="H62" s="44">
        <v>104.22</v>
      </c>
      <c r="I62" s="25">
        <f t="shared" si="1"/>
        <v>125.27243999999999</v>
      </c>
      <c r="J62" s="25">
        <f t="shared" si="2"/>
        <v>1.1533941000994363E-2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15.5/1000</f>
        <v>1.55E-2</v>
      </c>
      <c r="G63" s="24">
        <f t="shared" si="3"/>
        <v>3.1E-2</v>
      </c>
      <c r="H63" s="44">
        <v>829.46</v>
      </c>
      <c r="I63" s="25">
        <f t="shared" si="1"/>
        <v>25.713260000000002</v>
      </c>
      <c r="J63" s="25">
        <f t="shared" si="2"/>
        <v>2.3674419032887711E-3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905.1/1000</f>
        <v>0.90510000000000002</v>
      </c>
      <c r="G64" s="24">
        <f t="shared" si="3"/>
        <v>1.8102</v>
      </c>
      <c r="H64" s="44">
        <v>829.46</v>
      </c>
      <c r="I64" s="25">
        <f t="shared" si="1"/>
        <v>1501.4884920000002</v>
      </c>
      <c r="J64" s="25">
        <f t="shared" si="2"/>
        <v>0.13824333333333336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619.8/1000</f>
        <v>0.61979999999999991</v>
      </c>
      <c r="G65" s="24">
        <f t="shared" si="3"/>
        <v>1.2395999999999998</v>
      </c>
      <c r="H65" s="44">
        <f>1770.28</f>
        <v>1770.28</v>
      </c>
      <c r="I65" s="25">
        <f t="shared" ref="I65:I89" si="4">H65*G65</f>
        <v>2194.4390879999996</v>
      </c>
      <c r="J65" s="25">
        <f t="shared" ref="J65:J94" si="5">I65/12/905.1</f>
        <v>0.20204388907303056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F65</f>
        <v>0.61979999999999991</v>
      </c>
      <c r="G66" s="24">
        <f t="shared" si="3"/>
        <v>1.8593999999999997</v>
      </c>
      <c r="H66" s="44">
        <f>1770.28</f>
        <v>1770.28</v>
      </c>
      <c r="I66" s="25">
        <f t="shared" si="4"/>
        <v>3291.6586319999997</v>
      </c>
      <c r="J66" s="25">
        <f t="shared" si="5"/>
        <v>0.30306583360954586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2.9338341987993961E-2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1.5182613339225867E-2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F65</f>
        <v>0.61979999999999991</v>
      </c>
      <c r="G69" s="24">
        <f t="shared" si="3"/>
        <v>1.2395999999999998</v>
      </c>
      <c r="H69" s="44">
        <f>1770.28</f>
        <v>1770.28</v>
      </c>
      <c r="I69" s="25">
        <f t="shared" si="4"/>
        <v>2194.4390879999996</v>
      </c>
      <c r="J69" s="25">
        <f t="shared" si="5"/>
        <v>0.20204388907303056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0.61979999999999991</v>
      </c>
      <c r="G70" s="24">
        <f t="shared" si="3"/>
        <v>1.2395999999999998</v>
      </c>
      <c r="H70" s="44">
        <f>1770.28</f>
        <v>1770.28</v>
      </c>
      <c r="I70" s="25">
        <f t="shared" si="4"/>
        <v>2194.4390879999996</v>
      </c>
      <c r="J70" s="25">
        <f t="shared" si="5"/>
        <v>0.20204388907303056</v>
      </c>
    </row>
    <row r="71" spans="1:10" s="36" customFormat="1" ht="33.7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32</v>
      </c>
      <c r="G71" s="24">
        <f t="shared" si="3"/>
        <v>96</v>
      </c>
      <c r="H71" s="44">
        <f>81.72</f>
        <v>81.72</v>
      </c>
      <c r="I71" s="33">
        <f t="shared" si="4"/>
        <v>7845.12</v>
      </c>
      <c r="J71" s="25">
        <f t="shared" si="5"/>
        <v>0.72230692741133573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16</v>
      </c>
      <c r="G72" s="24">
        <f t="shared" si="3"/>
        <v>64</v>
      </c>
      <c r="H72" s="44">
        <v>175.59</v>
      </c>
      <c r="I72" s="33">
        <f t="shared" si="4"/>
        <v>11237.76</v>
      </c>
      <c r="J72" s="25">
        <f t="shared" si="5"/>
        <v>1.0346702021876035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16*2/100</f>
        <v>0.32</v>
      </c>
      <c r="G73" s="24">
        <f t="shared" si="3"/>
        <v>0.32</v>
      </c>
      <c r="H73" s="44">
        <v>3521.51</v>
      </c>
      <c r="I73" s="33">
        <f t="shared" si="4"/>
        <v>1126.8832</v>
      </c>
      <c r="J73" s="25">
        <f t="shared" si="5"/>
        <v>0.10375310278790556</v>
      </c>
    </row>
    <row r="74" spans="1:10" s="36" customFormat="1" ht="15" customHeight="1" x14ac:dyDescent="0.25">
      <c r="A74" s="70" t="s">
        <v>125</v>
      </c>
      <c r="B74" s="70"/>
      <c r="C74" s="70"/>
      <c r="D74" s="70"/>
      <c r="E74" s="70"/>
      <c r="F74" s="70"/>
      <c r="G74" s="70"/>
      <c r="H74" s="70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743.8/100*0.3</f>
        <v>2.2313999999999998</v>
      </c>
      <c r="G75" s="24">
        <f>F75*E75</f>
        <v>2.2313999999999998</v>
      </c>
      <c r="H75" s="44">
        <v>2207.33</v>
      </c>
      <c r="I75" s="33">
        <f t="shared" si="4"/>
        <v>4925.4361619999991</v>
      </c>
      <c r="J75" s="25">
        <f t="shared" si="5"/>
        <v>0.45348913214009495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0.3693164659521968</v>
      </c>
    </row>
    <row r="77" spans="1:10" s="36" customFormat="1" ht="16.5" customHeight="1" x14ac:dyDescent="0.25">
      <c r="A77" s="70" t="s">
        <v>130</v>
      </c>
      <c r="B77" s="70"/>
      <c r="C77" s="70"/>
      <c r="D77" s="70"/>
      <c r="E77" s="70"/>
      <c r="F77" s="70"/>
      <c r="G77" s="70"/>
      <c r="H77" s="70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3750/100</f>
        <v>37.5</v>
      </c>
      <c r="G78" s="24">
        <f>F78*E78</f>
        <v>37.5</v>
      </c>
      <c r="H78" s="44">
        <f>301.51</f>
        <v>301.51</v>
      </c>
      <c r="I78" s="33">
        <f t="shared" si="4"/>
        <v>11306.625</v>
      </c>
      <c r="J78" s="25">
        <f t="shared" si="5"/>
        <v>1.0410106618053254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3750/1000</f>
        <v>3.75</v>
      </c>
      <c r="G79" s="24">
        <f>F79*E79</f>
        <v>3.75</v>
      </c>
      <c r="H79" s="44">
        <f>211.51</f>
        <v>211.51</v>
      </c>
      <c r="I79" s="33">
        <f t="shared" si="4"/>
        <v>793.16249999999991</v>
      </c>
      <c r="J79" s="25">
        <f t="shared" si="5"/>
        <v>7.3027151695945189E-2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600/100</f>
        <v>6</v>
      </c>
      <c r="G80" s="24">
        <f>F80*E80</f>
        <v>6</v>
      </c>
      <c r="H80" s="44">
        <f>2656.1</f>
        <v>2656.1</v>
      </c>
      <c r="I80" s="33">
        <f t="shared" si="4"/>
        <v>15936.599999999999</v>
      </c>
      <c r="J80" s="25">
        <f t="shared" si="5"/>
        <v>1.4672964313335541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5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7.864324384045962E-2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2.3518579899090338E-2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905.1</v>
      </c>
      <c r="G83" s="24">
        <f>F83*E83</f>
        <v>10861.2</v>
      </c>
      <c r="H83" s="24">
        <f>0.65+0.6+0.92+0.78</f>
        <v>2.95</v>
      </c>
      <c r="I83" s="33">
        <f t="shared" si="4"/>
        <v>32040.540000000005</v>
      </c>
      <c r="J83" s="25">
        <f t="shared" si="5"/>
        <v>2.9500000000000006</v>
      </c>
    </row>
    <row r="84" spans="1:12" s="36" customFormat="1" ht="16.5" customHeight="1" x14ac:dyDescent="0.25">
      <c r="A84" s="70" t="s">
        <v>148</v>
      </c>
      <c r="B84" s="70"/>
      <c r="C84" s="70"/>
      <c r="D84" s="70"/>
      <c r="E84" s="70"/>
      <c r="F84" s="70"/>
      <c r="G84" s="70"/>
      <c r="H84" s="70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102/10</f>
        <v>10.199999999999999</v>
      </c>
      <c r="G85" s="24">
        <f>F85</f>
        <v>10.199999999999999</v>
      </c>
      <c r="H85" s="24">
        <v>14.17</v>
      </c>
      <c r="I85" s="33">
        <f t="shared" si="4"/>
        <v>144.53399999999999</v>
      </c>
      <c r="J85" s="25">
        <f t="shared" si="5"/>
        <v>1.3307369351452877E-2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78</v>
      </c>
      <c r="G86" s="24">
        <f>F86</f>
        <v>78</v>
      </c>
      <c r="H86" s="24">
        <v>7.5</v>
      </c>
      <c r="I86" s="33">
        <f t="shared" si="4"/>
        <v>585</v>
      </c>
      <c r="J86" s="25">
        <f t="shared" si="5"/>
        <v>5.3861451773284719E-2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16</v>
      </c>
      <c r="G87" s="24">
        <f>F87</f>
        <v>16</v>
      </c>
      <c r="H87" s="24">
        <v>14.17</v>
      </c>
      <c r="I87" s="33">
        <f t="shared" si="4"/>
        <v>226.72</v>
      </c>
      <c r="J87" s="25">
        <f t="shared" si="5"/>
        <v>2.0874304865024122E-2</v>
      </c>
    </row>
    <row r="88" spans="1:12" s="36" customFormat="1" ht="69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39</v>
      </c>
      <c r="G88" s="24">
        <f>F88</f>
        <v>39</v>
      </c>
      <c r="H88" s="24">
        <v>21.67</v>
      </c>
      <c r="I88" s="33">
        <f t="shared" si="4"/>
        <v>845.13000000000011</v>
      </c>
      <c r="J88" s="25">
        <f t="shared" si="5"/>
        <v>7.7811843995138671E-2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32</v>
      </c>
      <c r="G89" s="24">
        <f>F89</f>
        <v>32</v>
      </c>
      <c r="H89" s="24">
        <v>122.5</v>
      </c>
      <c r="I89" s="33">
        <f t="shared" si="4"/>
        <v>3920</v>
      </c>
      <c r="J89" s="25">
        <f t="shared" si="5"/>
        <v>0.36091776230987371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74300</v>
      </c>
      <c r="J90" s="25">
        <f t="shared" si="5"/>
        <v>6.84086472949582</v>
      </c>
    </row>
    <row r="91" spans="1:12" s="36" customFormat="1" ht="19.5" customHeight="1" x14ac:dyDescent="0.25">
      <c r="A91" s="67" t="s">
        <v>162</v>
      </c>
      <c r="B91" s="67"/>
      <c r="C91" s="67"/>
      <c r="D91" s="67"/>
      <c r="E91" s="67"/>
      <c r="F91" s="67"/>
      <c r="G91" s="67"/>
      <c r="H91" s="67"/>
      <c r="I91" s="33">
        <f>I89+I88+I87+I86+I85+I83+I82+I81+I80+I79+I78+I76+I75+I73+I72+I71+I70+I69+I68+I67+I66+I65+I64+I63+I62+I61+I58+I57+I56+I55+I54+I53+I52+I51+I50+I48+I47+I46+I45+I44+I43+I40+I39+I38+I37+I36+I35+I34+I33</f>
        <v>212190.21259600006</v>
      </c>
      <c r="J91" s="25">
        <f t="shared" si="5"/>
        <v>19.536534876072633</v>
      </c>
    </row>
    <row r="92" spans="1:12" s="36" customFormat="1" ht="17.25" customHeight="1" x14ac:dyDescent="0.25">
      <c r="A92" s="67" t="s">
        <v>163</v>
      </c>
      <c r="B92" s="67"/>
      <c r="C92" s="67"/>
      <c r="D92" s="67"/>
      <c r="E92" s="67"/>
      <c r="F92" s="67"/>
      <c r="G92" s="67"/>
      <c r="H92" s="67"/>
      <c r="I92" s="33">
        <f>I90</f>
        <v>74300</v>
      </c>
      <c r="J92" s="25">
        <f t="shared" si="5"/>
        <v>6.84086472949582</v>
      </c>
    </row>
    <row r="93" spans="1:12" s="36" customFormat="1" ht="15" customHeight="1" x14ac:dyDescent="0.25">
      <c r="A93" s="67" t="s">
        <v>164</v>
      </c>
      <c r="B93" s="67"/>
      <c r="C93" s="67"/>
      <c r="D93" s="67"/>
      <c r="E93" s="67"/>
      <c r="F93" s="67"/>
      <c r="G93" s="67"/>
      <c r="H93" s="67"/>
      <c r="I93" s="33">
        <f>(I92+I91)*0.05</f>
        <v>14324.510629800003</v>
      </c>
      <c r="J93" s="25">
        <f t="shared" si="5"/>
        <v>1.3188699802784225</v>
      </c>
    </row>
    <row r="94" spans="1:12" s="36" customFormat="1" ht="15" customHeight="1" x14ac:dyDescent="0.25">
      <c r="A94" s="67" t="s">
        <v>165</v>
      </c>
      <c r="B94" s="67"/>
      <c r="C94" s="67"/>
      <c r="D94" s="67"/>
      <c r="E94" s="67"/>
      <c r="F94" s="67"/>
      <c r="G94" s="67"/>
      <c r="H94" s="67"/>
      <c r="I94" s="33">
        <f>I93+I92+I91</f>
        <v>300814.72322580009</v>
      </c>
      <c r="J94" s="25">
        <f t="shared" si="5"/>
        <v>27.696269585846878</v>
      </c>
    </row>
    <row r="95" spans="1:12" s="36" customFormat="1" ht="15" customHeight="1" x14ac:dyDescent="0.25">
      <c r="A95" s="67" t="s">
        <v>166</v>
      </c>
      <c r="B95" s="67"/>
      <c r="C95" s="67"/>
      <c r="D95" s="67"/>
      <c r="E95" s="67"/>
      <c r="F95" s="67"/>
      <c r="G95" s="67"/>
      <c r="H95" s="67"/>
      <c r="I95" s="58">
        <f>I94/12/F83</f>
        <v>27.696269585846878</v>
      </c>
      <c r="J95" s="59"/>
      <c r="K95" s="60"/>
      <c r="L95" s="60"/>
    </row>
    <row r="96" spans="1:12" s="36" customFormat="1" ht="34.5" customHeight="1" x14ac:dyDescent="0.25">
      <c r="A96" s="68" t="s">
        <v>167</v>
      </c>
      <c r="B96" s="68"/>
      <c r="C96" s="68"/>
      <c r="D96" s="68"/>
      <c r="E96" s="68"/>
      <c r="F96" s="68"/>
      <c r="G96" s="68"/>
      <c r="H96" s="68"/>
      <c r="I96" s="68"/>
      <c r="J96" s="68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1"/>
      <c r="C98" s="62"/>
      <c r="D98" s="63"/>
      <c r="E98" s="63"/>
      <c r="F98" s="63"/>
      <c r="G98" s="63"/>
      <c r="H98" s="64"/>
      <c r="I98" s="62"/>
      <c r="J98" s="62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  <row r="103" spans="2:10" s="36" customFormat="1" x14ac:dyDescent="0.25">
      <c r="B103" s="65"/>
      <c r="F103" s="66"/>
      <c r="G103" s="66"/>
    </row>
    <row r="104" spans="2:10" s="36" customFormat="1" x14ac:dyDescent="0.25">
      <c r="B104" s="65"/>
      <c r="F104" s="66"/>
      <c r="G104" s="66"/>
    </row>
  </sheetData>
  <mergeCells count="49">
    <mergeCell ref="A1:B1"/>
    <mergeCell ref="D1:J1"/>
    <mergeCell ref="E2:J2"/>
    <mergeCell ref="E3:J3"/>
    <mergeCell ref="E5:J5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2022-08-23T13:05:48Z</cp:lastPrinted>
  <dcterms:created xsi:type="dcterms:W3CDTF">2006-09-28T05:33:49Z</dcterms:created>
  <dcterms:modified xsi:type="dcterms:W3CDTF">2022-08-23T13:05:50Z</dcterms:modified>
  <dc:language>ru-RU</dc:language>
</cp:coreProperties>
</file>